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 tabRatio="594"/>
  </bookViews>
  <sheets>
    <sheet name="Прил 2" sheetId="3" r:id="rId1"/>
  </sheets>
  <definedNames>
    <definedName name="_xlnm._FilterDatabase" localSheetId="0" hidden="1">'Прил 2'!$A$7:$K$80</definedName>
    <definedName name="_xlnm.Print_Titles" localSheetId="0">'Прил 2'!$4:$7</definedName>
    <definedName name="_xlnm.Print_Area" localSheetId="0">'Прил 2'!$A$1:$L$80</definedName>
  </definedNames>
  <calcPr calcId="152511"/>
</workbook>
</file>

<file path=xl/calcChain.xml><?xml version="1.0" encoding="utf-8"?>
<calcChain xmlns="http://schemas.openxmlformats.org/spreadsheetml/2006/main">
  <c r="I74" i="3" l="1"/>
  <c r="H74" i="3"/>
  <c r="L79" i="3" l="1"/>
  <c r="K79" i="3"/>
  <c r="J79" i="3"/>
  <c r="I79" i="3"/>
  <c r="L78" i="3"/>
  <c r="K78" i="3"/>
  <c r="J78" i="3"/>
  <c r="I78" i="3"/>
  <c r="L77" i="3"/>
  <c r="K77" i="3"/>
  <c r="J77" i="3"/>
  <c r="L76" i="3"/>
  <c r="K76" i="3"/>
  <c r="J76" i="3"/>
  <c r="L75" i="3"/>
  <c r="K75" i="3"/>
  <c r="J75" i="3"/>
  <c r="I75" i="3"/>
  <c r="H78" i="3"/>
  <c r="H75" i="3"/>
  <c r="H13" i="3" l="1"/>
  <c r="H19" i="3"/>
  <c r="H25" i="3"/>
  <c r="G77" i="3" l="1"/>
  <c r="G75" i="3"/>
  <c r="G76" i="3"/>
  <c r="G78" i="3"/>
  <c r="F78" i="3"/>
  <c r="F76" i="3"/>
  <c r="F75" i="3"/>
  <c r="M77" i="3"/>
  <c r="F77" i="3"/>
  <c r="M74" i="3" l="1"/>
  <c r="H65" i="3" l="1"/>
  <c r="H49" i="3"/>
  <c r="H47" i="3"/>
  <c r="H43" i="3"/>
  <c r="H41" i="3"/>
  <c r="H37" i="3"/>
  <c r="H35" i="3"/>
  <c r="H31" i="3"/>
  <c r="H28" i="3" l="1"/>
  <c r="H76" i="3" s="1"/>
  <c r="H29" i="3"/>
  <c r="H77" i="3" s="1"/>
  <c r="H23" i="3"/>
  <c r="H17" i="3"/>
  <c r="H11" i="3"/>
  <c r="F79" i="3" l="1"/>
  <c r="H73" i="3"/>
  <c r="G73" i="3"/>
  <c r="I68" i="3"/>
  <c r="H68" i="3"/>
  <c r="G68" i="3"/>
  <c r="F68" i="3"/>
  <c r="H67" i="3"/>
  <c r="G67" i="3"/>
  <c r="I62" i="3"/>
  <c r="H62" i="3"/>
  <c r="G62" i="3"/>
  <c r="F62" i="3"/>
  <c r="H61" i="3"/>
  <c r="G61" i="3"/>
  <c r="I56" i="3"/>
  <c r="H56" i="3"/>
  <c r="G56" i="3"/>
  <c r="F56" i="3"/>
  <c r="G55" i="3"/>
  <c r="I50" i="3"/>
  <c r="H50" i="3"/>
  <c r="G50" i="3"/>
  <c r="F50" i="3"/>
  <c r="I44" i="3"/>
  <c r="H44" i="3"/>
  <c r="G44" i="3"/>
  <c r="F44" i="3"/>
  <c r="I38" i="3"/>
  <c r="H38" i="3"/>
  <c r="G38" i="3"/>
  <c r="F38" i="3"/>
  <c r="I32" i="3"/>
  <c r="H32" i="3"/>
  <c r="G32" i="3"/>
  <c r="F32" i="3"/>
  <c r="I28" i="3"/>
  <c r="I76" i="3" s="1"/>
  <c r="I29" i="3"/>
  <c r="I77" i="3" s="1"/>
  <c r="H26" i="3"/>
  <c r="G26" i="3"/>
  <c r="F26" i="3"/>
  <c r="I20" i="3"/>
  <c r="H20" i="3"/>
  <c r="G20" i="3"/>
  <c r="F20" i="3"/>
  <c r="I14" i="3"/>
  <c r="H14" i="3"/>
  <c r="G14" i="3"/>
  <c r="F14" i="3"/>
  <c r="I8" i="3"/>
  <c r="H8" i="3"/>
  <c r="G8" i="3"/>
  <c r="F8" i="3"/>
  <c r="H79" i="3" l="1"/>
  <c r="F74" i="3"/>
  <c r="G74" i="3"/>
  <c r="G79" i="3"/>
  <c r="I26" i="3"/>
  <c r="B7" i="3"/>
  <c r="C7" i="3" s="1"/>
  <c r="D7" i="3" s="1"/>
  <c r="E7" i="3" s="1"/>
  <c r="F7" i="3" s="1"/>
  <c r="G7" i="3" s="1"/>
  <c r="L7" i="3" s="1"/>
  <c r="K8" i="3" l="1"/>
  <c r="L68" i="3" l="1"/>
  <c r="L62" i="3"/>
  <c r="L56" i="3"/>
  <c r="L50" i="3"/>
  <c r="L44" i="3"/>
  <c r="L38" i="3"/>
  <c r="L32" i="3"/>
  <c r="L26" i="3"/>
  <c r="L20" i="3"/>
  <c r="L14" i="3"/>
  <c r="L8" i="3"/>
  <c r="L74" i="3" l="1"/>
  <c r="K20" i="3"/>
  <c r="J20" i="3"/>
  <c r="K68" i="3" l="1"/>
  <c r="K62" i="3"/>
  <c r="K56" i="3"/>
  <c r="K50" i="3"/>
  <c r="K44" i="3"/>
  <c r="K38" i="3"/>
  <c r="K32" i="3"/>
  <c r="K26" i="3"/>
  <c r="K14" i="3"/>
  <c r="K74" i="3" l="1"/>
  <c r="J14" i="3"/>
  <c r="J8" i="3"/>
  <c r="E8" i="3" s="1"/>
  <c r="J68" i="3" l="1"/>
  <c r="J62" i="3"/>
  <c r="J56" i="3"/>
  <c r="E56" i="3" s="1"/>
  <c r="J50" i="3"/>
  <c r="J44" i="3"/>
  <c r="J38" i="3"/>
  <c r="J32" i="3"/>
  <c r="J26" i="3"/>
  <c r="E68" i="3" l="1"/>
  <c r="E74" i="3" s="1"/>
  <c r="J74" i="3"/>
</calcChain>
</file>

<file path=xl/sharedStrings.xml><?xml version="1.0" encoding="utf-8"?>
<sst xmlns="http://schemas.openxmlformats.org/spreadsheetml/2006/main" count="109" uniqueCount="45">
  <si>
    <t>№ п/п</t>
  </si>
  <si>
    <t>Всего: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</si>
  <si>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</si>
  <si>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</si>
  <si>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</si>
  <si>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</si>
  <si>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</si>
  <si>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 xml:space="preserve"> - краевой бюджет</t>
  </si>
  <si>
    <t xml:space="preserve"> - местный бюджет</t>
  </si>
  <si>
    <t>2023 год</t>
  </si>
  <si>
    <t xml:space="preserve"> - в том числе ПСД, услуги</t>
  </si>
  <si>
    <t>2024 год</t>
  </si>
  <si>
    <t xml:space="preserve"> - федеральный бюджет</t>
  </si>
  <si>
    <t>Строительство жилого дома, расположенного по адресу: г. Норильск, район Талнах, ул. Спортивная, д. 4</t>
  </si>
  <si>
    <t>Строительство жилого дома, расположенного по адресу: г. Норильск, район Талнах, ул. Спортивная, д. 6</t>
  </si>
  <si>
    <t>Строительство жилого дома, расположенного по адресу: г. Норильск, Центральный район,  ул. Лауреатов, д. 58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</si>
  <si>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</si>
  <si>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район Талнах, ул. Пионерская, д. 8</t>
  </si>
  <si>
    <t>2022-2024</t>
  </si>
  <si>
    <t>Объем капитальных вложений, тыс. руб.</t>
  </si>
  <si>
    <t>2021-2025</t>
  </si>
  <si>
    <t>2021-2027</t>
  </si>
  <si>
    <t>Приложение № 2 к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</si>
  <si>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Строительство жилого дома, расположенного по адресу: г. Норильск, район Талнах, ул. Бауманская, д. 31</t>
  </si>
  <si>
    <t>Строительство жилого дома, расположенного по адресу: г. Норильск, район Талнах, ул. Диксона, д. 2</t>
  </si>
  <si>
    <t>2025 год</t>
  </si>
  <si>
    <t>Строительство многоэтажного жилого дома, расположенного по адресу: г. Норильск, Центральный район, ж/о Оганер, дом №1</t>
  </si>
  <si>
    <t>Строительство многоэтажного жилого дома, расположенного по адресу: г. Норильск, Центральный район, ж/о Оганер, дом №2</t>
  </si>
  <si>
    <t>2952,6 кв.м.</t>
  </si>
  <si>
    <t>2023-2027</t>
  </si>
  <si>
    <t>2026 год</t>
  </si>
  <si>
    <t>Строительство жилого дома, расположенного по адресу: г. Норильск, Центральный район, ул. Лауреатов, д. 56</t>
  </si>
  <si>
    <t>Строительство многоэтажного жилого дома, расположенного по адресу: г. Норильск, Центральный район, ж/о Оганер, дом №3</t>
  </si>
  <si>
    <t>2027 год</t>
  </si>
  <si>
    <t>2024-2028</t>
  </si>
  <si>
    <t>2024-2029</t>
  </si>
  <si>
    <t>3191,02 кв.м.</t>
  </si>
  <si>
    <t>3181,38 кв.м.</t>
  </si>
  <si>
    <t>* объемы финансирования за счет внебюджетных источников будут уточняться в процессе реализации мероприятий</t>
  </si>
  <si>
    <t>2028 год</t>
  </si>
  <si>
    <t>10423  кв.м.</t>
  </si>
  <si>
    <t>3037,6  кв.м.</t>
  </si>
  <si>
    <t>2022 год</t>
  </si>
  <si>
    <t xml:space="preserve"> - внебюджетные источники*</t>
  </si>
  <si>
    <t>3112,20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</si>
</sst>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5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3" fontId="6" fillId="2" borderId="1" xfId="0" applyNumberFormat="1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64" fontId="12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164" fontId="1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164" fontId="10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4" fontId="3" fillId="2" borderId="0" xfId="0" applyNumberFormat="1" applyFont="1" applyFill="1" applyAlignment="1">
      <alignment vertical="center"/>
    </xf>
    <xf numFmtId="4" fontId="3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164" fontId="13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3" fontId="8" fillId="2" borderId="4" xfId="0" applyNumberFormat="1" applyFont="1" applyFill="1" applyBorder="1" applyAlignment="1">
      <alignment horizontal="center" vertical="center" wrapText="1"/>
    </xf>
    <xf numFmtId="3" fontId="8" fillId="2" borderId="3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FCB6E5"/>
      <color rgb="FFD90994"/>
      <color rgb="FFF7BB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C83"/>
  <sheetViews>
    <sheetView tabSelected="1" view="pageBreakPreview" topLeftCell="A52" zoomScale="70" zoomScaleNormal="70" zoomScaleSheetLayoutView="70" workbookViewId="0">
      <selection activeCell="H54" sqref="H54"/>
    </sheetView>
  </sheetViews>
  <sheetFormatPr defaultColWidth="9.109375" defaultRowHeight="15.6" x14ac:dyDescent="0.3"/>
  <cols>
    <col min="1" max="1" width="5.5546875" style="1" customWidth="1"/>
    <col min="2" max="2" width="55" style="2" customWidth="1"/>
    <col min="3" max="3" width="12.88671875" style="2" customWidth="1"/>
    <col min="4" max="4" width="17.6640625" style="2" customWidth="1"/>
    <col min="5" max="5" width="15.33203125" style="26" customWidth="1"/>
    <col min="6" max="6" width="13.44140625" style="2" hidden="1" customWidth="1"/>
    <col min="7" max="7" width="13.5546875" style="10" hidden="1" customWidth="1"/>
    <col min="8" max="8" width="15.6640625" style="10" customWidth="1"/>
    <col min="9" max="9" width="15.33203125" style="2" customWidth="1"/>
    <col min="10" max="10" width="15" style="2" customWidth="1"/>
    <col min="11" max="11" width="15.109375" style="20" customWidth="1"/>
    <col min="12" max="12" width="13" style="21" customWidth="1"/>
    <col min="13" max="13" width="10.109375" style="22" hidden="1" customWidth="1"/>
    <col min="14" max="29" width="9.109375" style="22"/>
    <col min="30" max="16384" width="9.109375" style="2"/>
  </cols>
  <sheetData>
    <row r="1" spans="1:29" ht="51" customHeight="1" x14ac:dyDescent="0.3">
      <c r="G1" s="49" t="s">
        <v>22</v>
      </c>
      <c r="H1" s="49"/>
      <c r="I1" s="49"/>
      <c r="J1" s="49"/>
      <c r="K1" s="49"/>
      <c r="L1" s="49"/>
    </row>
    <row r="2" spans="1:29" ht="15" customHeight="1" x14ac:dyDescent="0.3"/>
    <row r="3" spans="1:29" ht="22.5" customHeight="1" x14ac:dyDescent="0.3">
      <c r="A3" s="50" t="s">
        <v>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29" ht="36.75" customHeight="1" x14ac:dyDescent="0.3">
      <c r="A4" s="52" t="s">
        <v>0</v>
      </c>
      <c r="B4" s="53" t="s">
        <v>2</v>
      </c>
      <c r="C4" s="53" t="s">
        <v>5</v>
      </c>
      <c r="D4" s="53" t="s">
        <v>6</v>
      </c>
      <c r="E4" s="54" t="s">
        <v>3</v>
      </c>
      <c r="F4" s="53" t="s">
        <v>19</v>
      </c>
      <c r="G4" s="53"/>
      <c r="H4" s="53"/>
      <c r="I4" s="53"/>
      <c r="J4" s="53"/>
      <c r="K4" s="53"/>
      <c r="L4" s="53"/>
    </row>
    <row r="5" spans="1:29" s="1" customFormat="1" ht="30" customHeight="1" x14ac:dyDescent="0.3">
      <c r="A5" s="52"/>
      <c r="B5" s="53"/>
      <c r="C5" s="53"/>
      <c r="D5" s="53"/>
      <c r="E5" s="54"/>
      <c r="F5" s="53" t="s">
        <v>42</v>
      </c>
      <c r="G5" s="53" t="s">
        <v>9</v>
      </c>
      <c r="H5" s="53" t="s">
        <v>11</v>
      </c>
      <c r="I5" s="53" t="s">
        <v>25</v>
      </c>
      <c r="J5" s="53" t="s">
        <v>30</v>
      </c>
      <c r="K5" s="51" t="s">
        <v>33</v>
      </c>
      <c r="L5" s="51" t="s">
        <v>39</v>
      </c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29" s="1" customFormat="1" ht="16.5" customHeight="1" x14ac:dyDescent="0.3">
      <c r="A6" s="52"/>
      <c r="B6" s="53"/>
      <c r="C6" s="53"/>
      <c r="D6" s="53"/>
      <c r="E6" s="54"/>
      <c r="F6" s="53"/>
      <c r="G6" s="53"/>
      <c r="H6" s="53"/>
      <c r="I6" s="53"/>
      <c r="J6" s="53"/>
      <c r="K6" s="51"/>
      <c r="L6" s="51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</row>
    <row r="7" spans="1:29" s="1" customFormat="1" ht="13.8" x14ac:dyDescent="0.3">
      <c r="A7" s="25">
        <v>1</v>
      </c>
      <c r="B7" s="11">
        <f>A7+1</f>
        <v>2</v>
      </c>
      <c r="C7" s="11">
        <f t="shared" ref="C7:L7" si="0">B7+1</f>
        <v>3</v>
      </c>
      <c r="D7" s="11">
        <f t="shared" si="0"/>
        <v>4</v>
      </c>
      <c r="E7" s="28">
        <f t="shared" si="0"/>
        <v>5</v>
      </c>
      <c r="F7" s="11">
        <f t="shared" si="0"/>
        <v>6</v>
      </c>
      <c r="G7" s="11">
        <f t="shared" si="0"/>
        <v>7</v>
      </c>
      <c r="H7" s="11">
        <v>6</v>
      </c>
      <c r="I7" s="11">
        <v>7</v>
      </c>
      <c r="J7" s="11">
        <v>8</v>
      </c>
      <c r="K7" s="11">
        <v>9</v>
      </c>
      <c r="L7" s="11">
        <f t="shared" si="0"/>
        <v>10</v>
      </c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</row>
    <row r="8" spans="1:29" ht="51.75" customHeight="1" x14ac:dyDescent="0.3">
      <c r="A8" s="31">
        <v>1</v>
      </c>
      <c r="B8" s="3" t="s">
        <v>26</v>
      </c>
      <c r="C8" s="34" t="s">
        <v>41</v>
      </c>
      <c r="D8" s="37" t="s">
        <v>34</v>
      </c>
      <c r="E8" s="15">
        <f>SUM(H8:L8)</f>
        <v>1561546.6</v>
      </c>
      <c r="F8" s="4">
        <f t="shared" ref="F8:L8" si="1">SUM(F9:F12)</f>
        <v>0</v>
      </c>
      <c r="G8" s="5">
        <f t="shared" si="1"/>
        <v>0</v>
      </c>
      <c r="H8" s="5">
        <f t="shared" si="1"/>
        <v>384.7</v>
      </c>
      <c r="I8" s="5">
        <f t="shared" si="1"/>
        <v>13947.8</v>
      </c>
      <c r="J8" s="5">
        <f t="shared" si="1"/>
        <v>514873.30000000005</v>
      </c>
      <c r="K8" s="5">
        <f t="shared" si="1"/>
        <v>728520.29999999993</v>
      </c>
      <c r="L8" s="5">
        <f t="shared" si="1"/>
        <v>303820.5</v>
      </c>
    </row>
    <row r="9" spans="1:29" ht="15.75" customHeight="1" x14ac:dyDescent="0.3">
      <c r="A9" s="32"/>
      <c r="B9" s="6" t="s">
        <v>12</v>
      </c>
      <c r="C9" s="35"/>
      <c r="D9" s="38"/>
      <c r="E9" s="17"/>
      <c r="F9" s="7"/>
      <c r="G9" s="7"/>
      <c r="H9" s="8"/>
      <c r="I9" s="8"/>
      <c r="J9" s="8">
        <v>344873.30000000005</v>
      </c>
      <c r="K9" s="7">
        <v>94525.7</v>
      </c>
      <c r="L9" s="7"/>
    </row>
    <row r="10" spans="1:29" ht="15.75" customHeight="1" x14ac:dyDescent="0.3">
      <c r="A10" s="32"/>
      <c r="B10" s="6" t="s">
        <v>7</v>
      </c>
      <c r="C10" s="35"/>
      <c r="D10" s="38"/>
      <c r="E10" s="27"/>
      <c r="F10" s="9"/>
      <c r="G10" s="9"/>
      <c r="H10" s="9"/>
      <c r="I10" s="9"/>
      <c r="J10" s="9">
        <v>85000</v>
      </c>
      <c r="K10" s="7">
        <v>596674.6</v>
      </c>
      <c r="L10" s="7">
        <v>293037.5</v>
      </c>
    </row>
    <row r="11" spans="1:29" ht="15.75" customHeight="1" x14ac:dyDescent="0.3">
      <c r="A11" s="32"/>
      <c r="B11" s="6" t="s">
        <v>8</v>
      </c>
      <c r="C11" s="35"/>
      <c r="D11" s="38"/>
      <c r="E11" s="17"/>
      <c r="F11" s="7"/>
      <c r="G11" s="7"/>
      <c r="H11" s="8">
        <f>10000*0+384.7</f>
        <v>384.7</v>
      </c>
      <c r="I11" s="8">
        <v>13947.8</v>
      </c>
      <c r="J11" s="8">
        <v>85000</v>
      </c>
      <c r="K11" s="7">
        <v>37320</v>
      </c>
      <c r="L11" s="7">
        <v>10783</v>
      </c>
    </row>
    <row r="12" spans="1:29" ht="15.75" customHeight="1" x14ac:dyDescent="0.3">
      <c r="A12" s="32"/>
      <c r="B12" s="6" t="s">
        <v>43</v>
      </c>
      <c r="C12" s="35"/>
      <c r="D12" s="38"/>
      <c r="E12" s="27"/>
      <c r="F12" s="9"/>
      <c r="G12" s="9"/>
      <c r="H12" s="9"/>
      <c r="I12" s="9"/>
      <c r="J12" s="9"/>
      <c r="K12" s="7"/>
      <c r="L12" s="7"/>
    </row>
    <row r="13" spans="1:29" ht="15.75" customHeight="1" x14ac:dyDescent="0.3">
      <c r="A13" s="33"/>
      <c r="B13" s="6" t="s">
        <v>10</v>
      </c>
      <c r="C13" s="36"/>
      <c r="D13" s="39"/>
      <c r="E13" s="17"/>
      <c r="F13" s="7"/>
      <c r="G13" s="9"/>
      <c r="H13" s="8">
        <f>10000*0+384.7</f>
        <v>384.7</v>
      </c>
      <c r="I13" s="8">
        <v>13947.8</v>
      </c>
      <c r="J13" s="9"/>
      <c r="K13" s="7"/>
      <c r="L13" s="7"/>
    </row>
    <row r="14" spans="1:29" ht="48" customHeight="1" x14ac:dyDescent="0.3">
      <c r="A14" s="31">
        <v>2</v>
      </c>
      <c r="B14" s="3" t="s">
        <v>27</v>
      </c>
      <c r="C14" s="43" t="s">
        <v>40</v>
      </c>
      <c r="D14" s="37" t="s">
        <v>35</v>
      </c>
      <c r="E14" s="15">
        <v>1323098.7</v>
      </c>
      <c r="F14" s="4">
        <f t="shared" ref="F14:L14" si="2">SUM(F15:F18)</f>
        <v>0</v>
      </c>
      <c r="G14" s="5">
        <f t="shared" si="2"/>
        <v>0</v>
      </c>
      <c r="H14" s="5">
        <f t="shared" si="2"/>
        <v>384.6</v>
      </c>
      <c r="I14" s="5">
        <f t="shared" si="2"/>
        <v>21154.7</v>
      </c>
      <c r="J14" s="5">
        <f t="shared" si="2"/>
        <v>0</v>
      </c>
      <c r="K14" s="5">
        <f t="shared" si="2"/>
        <v>0</v>
      </c>
      <c r="L14" s="5">
        <f t="shared" si="2"/>
        <v>0</v>
      </c>
    </row>
    <row r="15" spans="1:29" ht="15.75" customHeight="1" x14ac:dyDescent="0.3">
      <c r="A15" s="32"/>
      <c r="B15" s="6" t="s">
        <v>12</v>
      </c>
      <c r="C15" s="44"/>
      <c r="D15" s="38"/>
      <c r="E15" s="17"/>
      <c r="F15" s="7"/>
      <c r="G15" s="7"/>
      <c r="H15" s="8"/>
      <c r="I15" s="8"/>
      <c r="J15" s="8"/>
      <c r="K15" s="7"/>
      <c r="L15" s="7"/>
    </row>
    <row r="16" spans="1:29" ht="15.75" customHeight="1" x14ac:dyDescent="0.3">
      <c r="A16" s="32"/>
      <c r="B16" s="6" t="s">
        <v>7</v>
      </c>
      <c r="C16" s="44"/>
      <c r="D16" s="38"/>
      <c r="E16" s="27"/>
      <c r="F16" s="9"/>
      <c r="G16" s="9"/>
      <c r="H16" s="9"/>
      <c r="I16" s="9"/>
      <c r="J16" s="9"/>
      <c r="K16" s="7"/>
      <c r="L16" s="7"/>
    </row>
    <row r="17" spans="1:29" ht="15.75" customHeight="1" x14ac:dyDescent="0.3">
      <c r="A17" s="32"/>
      <c r="B17" s="6" t="s">
        <v>8</v>
      </c>
      <c r="C17" s="44"/>
      <c r="D17" s="38"/>
      <c r="E17" s="17"/>
      <c r="F17" s="7"/>
      <c r="G17" s="7"/>
      <c r="H17" s="8">
        <f>14615*0+384.6</f>
        <v>384.6</v>
      </c>
      <c r="I17" s="8">
        <v>21154.7</v>
      </c>
      <c r="J17" s="8"/>
      <c r="K17" s="7"/>
      <c r="L17" s="7"/>
    </row>
    <row r="18" spans="1:29" ht="15.75" customHeight="1" x14ac:dyDescent="0.3">
      <c r="A18" s="32"/>
      <c r="B18" s="6" t="s">
        <v>43</v>
      </c>
      <c r="C18" s="44"/>
      <c r="D18" s="38"/>
      <c r="E18" s="27"/>
      <c r="F18" s="9"/>
      <c r="G18" s="9"/>
      <c r="H18" s="9"/>
      <c r="I18" s="9"/>
      <c r="J18" s="9"/>
      <c r="K18" s="7"/>
      <c r="L18" s="7"/>
    </row>
    <row r="19" spans="1:29" ht="15.75" customHeight="1" x14ac:dyDescent="0.3">
      <c r="A19" s="33"/>
      <c r="B19" s="6" t="s">
        <v>10</v>
      </c>
      <c r="C19" s="45"/>
      <c r="D19" s="39"/>
      <c r="E19" s="17"/>
      <c r="F19" s="7"/>
      <c r="G19" s="9"/>
      <c r="H19" s="8">
        <f>14615*0+384.6</f>
        <v>384.6</v>
      </c>
      <c r="I19" s="8">
        <v>21154.7</v>
      </c>
      <c r="J19" s="9"/>
      <c r="K19" s="7"/>
      <c r="L19" s="7"/>
    </row>
    <row r="20" spans="1:29" ht="48" customHeight="1" x14ac:dyDescent="0.3">
      <c r="A20" s="31">
        <v>3</v>
      </c>
      <c r="B20" s="3" t="s">
        <v>32</v>
      </c>
      <c r="C20" s="43" t="s">
        <v>40</v>
      </c>
      <c r="D20" s="37" t="s">
        <v>35</v>
      </c>
      <c r="E20" s="15">
        <v>1323098.7</v>
      </c>
      <c r="F20" s="4">
        <f t="shared" ref="F20:L20" si="3">SUM(F21:F24)</f>
        <v>0</v>
      </c>
      <c r="G20" s="5">
        <f t="shared" si="3"/>
        <v>0</v>
      </c>
      <c r="H20" s="5">
        <f t="shared" si="3"/>
        <v>384.6</v>
      </c>
      <c r="I20" s="5">
        <f t="shared" si="3"/>
        <v>21646.400000000001</v>
      </c>
      <c r="J20" s="5">
        <f t="shared" si="3"/>
        <v>0</v>
      </c>
      <c r="K20" s="5">
        <f t="shared" si="3"/>
        <v>0</v>
      </c>
      <c r="L20" s="5">
        <f t="shared" si="3"/>
        <v>0</v>
      </c>
    </row>
    <row r="21" spans="1:29" ht="15.75" customHeight="1" x14ac:dyDescent="0.3">
      <c r="A21" s="32"/>
      <c r="B21" s="6" t="s">
        <v>12</v>
      </c>
      <c r="C21" s="44"/>
      <c r="D21" s="38"/>
      <c r="E21" s="17"/>
      <c r="F21" s="7"/>
      <c r="G21" s="7"/>
      <c r="H21" s="8"/>
      <c r="I21" s="8"/>
      <c r="J21" s="8"/>
      <c r="K21" s="7"/>
      <c r="L21" s="7"/>
    </row>
    <row r="22" spans="1:29" ht="15.75" customHeight="1" x14ac:dyDescent="0.3">
      <c r="A22" s="32"/>
      <c r="B22" s="6" t="s">
        <v>7</v>
      </c>
      <c r="C22" s="44"/>
      <c r="D22" s="38"/>
      <c r="E22" s="27"/>
      <c r="F22" s="9"/>
      <c r="G22" s="9"/>
      <c r="H22" s="9"/>
      <c r="I22" s="9"/>
      <c r="J22" s="9"/>
      <c r="K22" s="7"/>
      <c r="L22" s="7"/>
    </row>
    <row r="23" spans="1:29" ht="15.75" customHeight="1" x14ac:dyDescent="0.3">
      <c r="A23" s="32"/>
      <c r="B23" s="6" t="s">
        <v>8</v>
      </c>
      <c r="C23" s="44"/>
      <c r="D23" s="38"/>
      <c r="E23" s="17"/>
      <c r="F23" s="7"/>
      <c r="G23" s="7"/>
      <c r="H23" s="8">
        <f>385*0+384.6</f>
        <v>384.6</v>
      </c>
      <c r="I23" s="8">
        <v>21646.400000000001</v>
      </c>
      <c r="J23" s="8"/>
      <c r="K23" s="7"/>
      <c r="L23" s="7"/>
    </row>
    <row r="24" spans="1:29" ht="15.75" customHeight="1" x14ac:dyDescent="0.3">
      <c r="A24" s="32"/>
      <c r="B24" s="6" t="s">
        <v>43</v>
      </c>
      <c r="C24" s="44"/>
      <c r="D24" s="38"/>
      <c r="E24" s="27"/>
      <c r="F24" s="9"/>
      <c r="G24" s="9"/>
      <c r="H24" s="9"/>
      <c r="I24" s="9"/>
      <c r="J24" s="9"/>
      <c r="K24" s="7"/>
      <c r="L24" s="7"/>
    </row>
    <row r="25" spans="1:29" ht="15.75" customHeight="1" x14ac:dyDescent="0.3">
      <c r="A25" s="33"/>
      <c r="B25" s="6" t="s">
        <v>10</v>
      </c>
      <c r="C25" s="45"/>
      <c r="D25" s="39"/>
      <c r="E25" s="17"/>
      <c r="F25" s="7"/>
      <c r="G25" s="9"/>
      <c r="H25" s="8">
        <f>385*0+384.6</f>
        <v>384.6</v>
      </c>
      <c r="I25" s="8">
        <v>21646.400000000001</v>
      </c>
      <c r="J25" s="9"/>
      <c r="K25" s="7"/>
      <c r="L25" s="7"/>
    </row>
    <row r="26" spans="1:29" s="12" customFormat="1" ht="46.5" customHeight="1" x14ac:dyDescent="0.3">
      <c r="A26" s="31">
        <v>4</v>
      </c>
      <c r="B26" s="19" t="s">
        <v>31</v>
      </c>
      <c r="C26" s="34" t="s">
        <v>28</v>
      </c>
      <c r="D26" s="37" t="s">
        <v>20</v>
      </c>
      <c r="E26" s="15">
        <v>1151680.8</v>
      </c>
      <c r="F26" s="4">
        <f t="shared" ref="F26:L26" si="4">SUM(F27:F30)</f>
        <v>107402</v>
      </c>
      <c r="G26" s="5">
        <f t="shared" si="4"/>
        <v>264084.2</v>
      </c>
      <c r="H26" s="5">
        <f t="shared" si="4"/>
        <v>319029.7</v>
      </c>
      <c r="I26" s="5">
        <f t="shared" si="4"/>
        <v>203968</v>
      </c>
      <c r="J26" s="5">
        <f t="shared" si="4"/>
        <v>0</v>
      </c>
      <c r="K26" s="5">
        <f t="shared" si="4"/>
        <v>0</v>
      </c>
      <c r="L26" s="5">
        <f t="shared" si="4"/>
        <v>0</v>
      </c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</row>
    <row r="27" spans="1:29" x14ac:dyDescent="0.3">
      <c r="A27" s="32"/>
      <c r="B27" s="6" t="s">
        <v>12</v>
      </c>
      <c r="C27" s="35"/>
      <c r="D27" s="38"/>
      <c r="E27" s="17"/>
      <c r="F27" s="7">
        <v>74125</v>
      </c>
      <c r="G27" s="7">
        <v>101800</v>
      </c>
      <c r="H27" s="8"/>
      <c r="I27" s="8"/>
      <c r="J27" s="8"/>
      <c r="K27" s="7"/>
      <c r="L27" s="7"/>
    </row>
    <row r="28" spans="1:29" x14ac:dyDescent="0.3">
      <c r="A28" s="32"/>
      <c r="B28" s="6" t="s">
        <v>7</v>
      </c>
      <c r="C28" s="35"/>
      <c r="D28" s="38"/>
      <c r="E28" s="27"/>
      <c r="F28" s="9">
        <v>250</v>
      </c>
      <c r="G28" s="9">
        <v>250</v>
      </c>
      <c r="H28" s="9">
        <f>312750*0+173155</f>
        <v>173155</v>
      </c>
      <c r="I28" s="9">
        <f>139595</f>
        <v>139595</v>
      </c>
      <c r="J28" s="9"/>
      <c r="K28" s="7"/>
      <c r="L28" s="7"/>
    </row>
    <row r="29" spans="1:29" x14ac:dyDescent="0.3">
      <c r="A29" s="32"/>
      <c r="B29" s="6" t="s">
        <v>8</v>
      </c>
      <c r="C29" s="35"/>
      <c r="D29" s="38"/>
      <c r="E29" s="17"/>
      <c r="F29" s="7">
        <v>33027</v>
      </c>
      <c r="G29" s="7">
        <v>162034.20000000001</v>
      </c>
      <c r="H29" s="8">
        <f>263476.6*0+145874.7</f>
        <v>145874.70000000001</v>
      </c>
      <c r="I29" s="8">
        <f>117602-53229</f>
        <v>64373</v>
      </c>
      <c r="J29" s="8"/>
      <c r="K29" s="7"/>
      <c r="L29" s="7"/>
    </row>
    <row r="30" spans="1:29" ht="15.75" customHeight="1" x14ac:dyDescent="0.3">
      <c r="A30" s="32"/>
      <c r="B30" s="6" t="s">
        <v>43</v>
      </c>
      <c r="C30" s="35"/>
      <c r="D30" s="38"/>
      <c r="E30" s="27"/>
      <c r="F30" s="9"/>
      <c r="G30" s="9"/>
      <c r="H30" s="9"/>
      <c r="I30" s="9"/>
      <c r="J30" s="9"/>
      <c r="K30" s="7"/>
      <c r="L30" s="7"/>
    </row>
    <row r="31" spans="1:29" ht="15.75" customHeight="1" x14ac:dyDescent="0.3">
      <c r="A31" s="33"/>
      <c r="B31" s="6" t="s">
        <v>10</v>
      </c>
      <c r="C31" s="36"/>
      <c r="D31" s="39"/>
      <c r="E31" s="17"/>
      <c r="F31" s="7">
        <v>16241.5</v>
      </c>
      <c r="G31" s="9"/>
      <c r="H31" s="9">
        <f>30190*0+31203.2</f>
        <v>31203.200000000001</v>
      </c>
      <c r="I31" s="9"/>
      <c r="J31" s="9"/>
      <c r="K31" s="7"/>
      <c r="L31" s="7"/>
    </row>
    <row r="32" spans="1:29" s="12" customFormat="1" ht="44.25" customHeight="1" x14ac:dyDescent="0.3">
      <c r="A32" s="31">
        <v>5</v>
      </c>
      <c r="B32" s="3" t="s">
        <v>15</v>
      </c>
      <c r="C32" s="34" t="s">
        <v>28</v>
      </c>
      <c r="D32" s="37" t="s">
        <v>18</v>
      </c>
      <c r="E32" s="15">
        <v>900370.1</v>
      </c>
      <c r="F32" s="4">
        <f t="shared" ref="F32:L32" si="5">SUM(F33:F36)</f>
        <v>107802</v>
      </c>
      <c r="G32" s="5">
        <f t="shared" si="5"/>
        <v>260298.4</v>
      </c>
      <c r="H32" s="5">
        <f t="shared" si="5"/>
        <v>401808.80000000005</v>
      </c>
      <c r="I32" s="5">
        <f t="shared" si="5"/>
        <v>0</v>
      </c>
      <c r="J32" s="5">
        <f t="shared" si="5"/>
        <v>0</v>
      </c>
      <c r="K32" s="5">
        <f t="shared" si="5"/>
        <v>0</v>
      </c>
      <c r="L32" s="5">
        <f t="shared" si="5"/>
        <v>0</v>
      </c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</row>
    <row r="33" spans="1:29" x14ac:dyDescent="0.3">
      <c r="A33" s="32"/>
      <c r="B33" s="6" t="s">
        <v>12</v>
      </c>
      <c r="C33" s="35"/>
      <c r="D33" s="38"/>
      <c r="E33" s="17"/>
      <c r="F33" s="7">
        <v>74125</v>
      </c>
      <c r="G33" s="7">
        <v>101800</v>
      </c>
      <c r="H33" s="8">
        <v>213554.7</v>
      </c>
      <c r="I33" s="8"/>
      <c r="J33" s="8"/>
      <c r="K33" s="7"/>
      <c r="L33" s="7"/>
    </row>
    <row r="34" spans="1:29" x14ac:dyDescent="0.3">
      <c r="A34" s="32"/>
      <c r="B34" s="6" t="s">
        <v>7</v>
      </c>
      <c r="C34" s="35"/>
      <c r="D34" s="38"/>
      <c r="E34" s="27"/>
      <c r="F34" s="9">
        <v>250</v>
      </c>
      <c r="G34" s="9">
        <v>250</v>
      </c>
      <c r="H34" s="9">
        <v>19750</v>
      </c>
      <c r="I34" s="9"/>
      <c r="J34" s="9"/>
      <c r="K34" s="7"/>
      <c r="L34" s="7"/>
    </row>
    <row r="35" spans="1:29" x14ac:dyDescent="0.3">
      <c r="A35" s="32"/>
      <c r="B35" s="6" t="s">
        <v>8</v>
      </c>
      <c r="C35" s="35"/>
      <c r="D35" s="38"/>
      <c r="E35" s="17"/>
      <c r="F35" s="7">
        <v>33427</v>
      </c>
      <c r="G35" s="7">
        <v>158248.4</v>
      </c>
      <c r="H35" s="8">
        <f>262082.4*0+168504.1</f>
        <v>168504.1</v>
      </c>
      <c r="I35" s="8"/>
      <c r="J35" s="8"/>
      <c r="K35" s="7"/>
      <c r="L35" s="7"/>
    </row>
    <row r="36" spans="1:29" ht="15.75" customHeight="1" x14ac:dyDescent="0.3">
      <c r="A36" s="32"/>
      <c r="B36" s="6" t="s">
        <v>43</v>
      </c>
      <c r="C36" s="35"/>
      <c r="D36" s="38"/>
      <c r="E36" s="27"/>
      <c r="F36" s="9"/>
      <c r="G36" s="9"/>
      <c r="H36" s="9"/>
      <c r="I36" s="9"/>
      <c r="J36" s="9"/>
      <c r="K36" s="7"/>
      <c r="L36" s="7"/>
    </row>
    <row r="37" spans="1:29" ht="15.75" customHeight="1" x14ac:dyDescent="0.3">
      <c r="A37" s="33"/>
      <c r="B37" s="6" t="s">
        <v>10</v>
      </c>
      <c r="C37" s="36"/>
      <c r="D37" s="39"/>
      <c r="E37" s="17"/>
      <c r="F37" s="7">
        <v>16241.5</v>
      </c>
      <c r="G37" s="9"/>
      <c r="H37" s="9">
        <f>20050.8*0+20050.7</f>
        <v>20050.7</v>
      </c>
      <c r="I37" s="9"/>
      <c r="J37" s="9"/>
      <c r="K37" s="7"/>
      <c r="L37" s="7"/>
    </row>
    <row r="38" spans="1:29" s="12" customFormat="1" ht="38.25" customHeight="1" x14ac:dyDescent="0.3">
      <c r="A38" s="31">
        <v>6</v>
      </c>
      <c r="B38" s="3" t="s">
        <v>13</v>
      </c>
      <c r="C38" s="34" t="s">
        <v>28</v>
      </c>
      <c r="D38" s="37" t="s">
        <v>18</v>
      </c>
      <c r="E38" s="15">
        <v>813376.6</v>
      </c>
      <c r="F38" s="4">
        <f t="shared" ref="F38:L38" si="6">SUM(F39:F42)</f>
        <v>107602</v>
      </c>
      <c r="G38" s="5">
        <f t="shared" si="6"/>
        <v>277833.2</v>
      </c>
      <c r="H38" s="5">
        <f t="shared" si="6"/>
        <v>397935.6</v>
      </c>
      <c r="I38" s="5">
        <f t="shared" si="6"/>
        <v>0</v>
      </c>
      <c r="J38" s="5">
        <f t="shared" si="6"/>
        <v>0</v>
      </c>
      <c r="K38" s="5">
        <f t="shared" si="6"/>
        <v>0</v>
      </c>
      <c r="L38" s="5">
        <f t="shared" si="6"/>
        <v>0</v>
      </c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</row>
    <row r="39" spans="1:29" x14ac:dyDescent="0.3">
      <c r="A39" s="32"/>
      <c r="B39" s="6" t="s">
        <v>12</v>
      </c>
      <c r="C39" s="35"/>
      <c r="D39" s="38"/>
      <c r="E39" s="17"/>
      <c r="F39" s="7">
        <v>74125</v>
      </c>
      <c r="G39" s="7">
        <v>101800</v>
      </c>
      <c r="H39" s="8">
        <v>213477.2</v>
      </c>
      <c r="I39" s="8"/>
      <c r="J39" s="8"/>
      <c r="K39" s="7"/>
      <c r="L39" s="7"/>
    </row>
    <row r="40" spans="1:29" x14ac:dyDescent="0.3">
      <c r="A40" s="32"/>
      <c r="B40" s="6" t="s">
        <v>7</v>
      </c>
      <c r="C40" s="35"/>
      <c r="D40" s="38"/>
      <c r="E40" s="27"/>
      <c r="F40" s="9">
        <v>250</v>
      </c>
      <c r="G40" s="9">
        <v>250</v>
      </c>
      <c r="H40" s="9">
        <v>19750</v>
      </c>
      <c r="I40" s="9"/>
      <c r="J40" s="9"/>
      <c r="K40" s="7"/>
      <c r="L40" s="7"/>
    </row>
    <row r="41" spans="1:29" x14ac:dyDescent="0.3">
      <c r="A41" s="32"/>
      <c r="B41" s="6" t="s">
        <v>8</v>
      </c>
      <c r="C41" s="35"/>
      <c r="D41" s="38"/>
      <c r="E41" s="17"/>
      <c r="F41" s="7">
        <v>33227</v>
      </c>
      <c r="G41" s="7">
        <v>175783.2</v>
      </c>
      <c r="H41" s="8">
        <f>180562.4*0+164708.4</f>
        <v>164708.4</v>
      </c>
      <c r="I41" s="8"/>
      <c r="J41" s="8"/>
      <c r="K41" s="7"/>
      <c r="L41" s="7"/>
    </row>
    <row r="42" spans="1:29" ht="15.75" customHeight="1" x14ac:dyDescent="0.3">
      <c r="A42" s="32"/>
      <c r="B42" s="6" t="s">
        <v>43</v>
      </c>
      <c r="C42" s="35"/>
      <c r="D42" s="38"/>
      <c r="E42" s="27"/>
      <c r="F42" s="9"/>
      <c r="G42" s="9"/>
      <c r="H42" s="9"/>
      <c r="I42" s="9"/>
      <c r="J42" s="9"/>
      <c r="K42" s="7"/>
      <c r="L42" s="7"/>
    </row>
    <row r="43" spans="1:29" ht="15.75" customHeight="1" x14ac:dyDescent="0.3">
      <c r="A43" s="33"/>
      <c r="B43" s="6" t="s">
        <v>10</v>
      </c>
      <c r="C43" s="36"/>
      <c r="D43" s="39"/>
      <c r="E43" s="17"/>
      <c r="F43" s="7">
        <v>18217.7</v>
      </c>
      <c r="G43" s="9"/>
      <c r="H43" s="9">
        <f>20984.8*0+20984.7</f>
        <v>20984.7</v>
      </c>
      <c r="I43" s="9"/>
      <c r="J43" s="9"/>
      <c r="K43" s="7"/>
      <c r="L43" s="7"/>
    </row>
    <row r="44" spans="1:29" s="12" customFormat="1" ht="38.25" customHeight="1" x14ac:dyDescent="0.3">
      <c r="A44" s="31">
        <v>7</v>
      </c>
      <c r="B44" s="3" t="s">
        <v>14</v>
      </c>
      <c r="C44" s="34" t="s">
        <v>28</v>
      </c>
      <c r="D44" s="37" t="s">
        <v>18</v>
      </c>
      <c r="E44" s="15">
        <v>793815.6</v>
      </c>
      <c r="F44" s="4">
        <f t="shared" ref="F44:L44" si="7">SUM(F45:F48)</f>
        <v>108001.60000000001</v>
      </c>
      <c r="G44" s="5">
        <f t="shared" si="7"/>
        <v>277980.59999999998</v>
      </c>
      <c r="H44" s="5">
        <f t="shared" si="7"/>
        <v>378307.6</v>
      </c>
      <c r="I44" s="5">
        <f t="shared" si="7"/>
        <v>0</v>
      </c>
      <c r="J44" s="5">
        <f t="shared" si="7"/>
        <v>0</v>
      </c>
      <c r="K44" s="5">
        <f t="shared" si="7"/>
        <v>0</v>
      </c>
      <c r="L44" s="5">
        <f t="shared" si="7"/>
        <v>0</v>
      </c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</row>
    <row r="45" spans="1:29" x14ac:dyDescent="0.3">
      <c r="A45" s="32"/>
      <c r="B45" s="6" t="s">
        <v>12</v>
      </c>
      <c r="C45" s="35"/>
      <c r="D45" s="38"/>
      <c r="E45" s="17"/>
      <c r="F45" s="7">
        <v>74125</v>
      </c>
      <c r="G45" s="7">
        <v>101800</v>
      </c>
      <c r="H45" s="8">
        <v>213477.2</v>
      </c>
      <c r="I45" s="8"/>
      <c r="J45" s="8"/>
      <c r="K45" s="7"/>
      <c r="L45" s="7"/>
    </row>
    <row r="46" spans="1:29" x14ac:dyDescent="0.3">
      <c r="A46" s="32"/>
      <c r="B46" s="6" t="s">
        <v>7</v>
      </c>
      <c r="C46" s="35"/>
      <c r="D46" s="38"/>
      <c r="E46" s="27"/>
      <c r="F46" s="9">
        <v>250</v>
      </c>
      <c r="G46" s="9">
        <v>250</v>
      </c>
      <c r="H46" s="9">
        <v>19750</v>
      </c>
      <c r="I46" s="9"/>
      <c r="J46" s="9"/>
      <c r="K46" s="7"/>
      <c r="L46" s="7"/>
    </row>
    <row r="47" spans="1:29" x14ac:dyDescent="0.3">
      <c r="A47" s="32"/>
      <c r="B47" s="6" t="s">
        <v>8</v>
      </c>
      <c r="C47" s="35"/>
      <c r="D47" s="38"/>
      <c r="E47" s="17"/>
      <c r="F47" s="7">
        <v>33626.6</v>
      </c>
      <c r="G47" s="7">
        <v>175930.6</v>
      </c>
      <c r="H47" s="8">
        <f>161000.4*0+145080.4</f>
        <v>145080.4</v>
      </c>
      <c r="I47" s="8"/>
      <c r="J47" s="8"/>
      <c r="K47" s="7"/>
      <c r="L47" s="7"/>
    </row>
    <row r="48" spans="1:29" ht="15.75" customHeight="1" x14ac:dyDescent="0.3">
      <c r="A48" s="32"/>
      <c r="B48" s="6" t="s">
        <v>43</v>
      </c>
      <c r="C48" s="35"/>
      <c r="D48" s="38"/>
      <c r="E48" s="27"/>
      <c r="F48" s="9"/>
      <c r="G48" s="9"/>
      <c r="H48" s="9"/>
      <c r="I48" s="9"/>
      <c r="J48" s="9"/>
      <c r="K48" s="7"/>
      <c r="L48" s="7"/>
    </row>
    <row r="49" spans="1:29" ht="15.75" customHeight="1" x14ac:dyDescent="0.3">
      <c r="A49" s="33"/>
      <c r="B49" s="6" t="s">
        <v>10</v>
      </c>
      <c r="C49" s="36"/>
      <c r="D49" s="39"/>
      <c r="E49" s="17"/>
      <c r="F49" s="7">
        <v>18042</v>
      </c>
      <c r="G49" s="9"/>
      <c r="H49" s="9">
        <f>21005.2*0+21005</f>
        <v>21005</v>
      </c>
      <c r="I49" s="9"/>
      <c r="J49" s="9"/>
      <c r="K49" s="7"/>
      <c r="L49" s="7"/>
    </row>
    <row r="50" spans="1:29" s="12" customFormat="1" ht="45.75" customHeight="1" x14ac:dyDescent="0.3">
      <c r="A50" s="31">
        <v>8</v>
      </c>
      <c r="B50" s="3" t="s">
        <v>23</v>
      </c>
      <c r="C50" s="40">
        <v>5564.74</v>
      </c>
      <c r="D50" s="37" t="s">
        <v>29</v>
      </c>
      <c r="E50" s="15">
        <v>1500000</v>
      </c>
      <c r="F50" s="4">
        <f t="shared" ref="F50:L50" si="8">SUM(F51:F54)</f>
        <v>0</v>
      </c>
      <c r="G50" s="5">
        <f t="shared" si="8"/>
        <v>10259.5</v>
      </c>
      <c r="H50" s="5">
        <f t="shared" si="8"/>
        <v>0</v>
      </c>
      <c r="I50" s="5">
        <f t="shared" si="8"/>
        <v>586817.6</v>
      </c>
      <c r="J50" s="5">
        <f t="shared" si="8"/>
        <v>239371.59999999998</v>
      </c>
      <c r="K50" s="5">
        <f t="shared" si="8"/>
        <v>543309.1</v>
      </c>
      <c r="L50" s="5">
        <f t="shared" si="8"/>
        <v>0</v>
      </c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</row>
    <row r="51" spans="1:29" ht="15.75" customHeight="1" x14ac:dyDescent="0.3">
      <c r="A51" s="32"/>
      <c r="B51" s="6" t="s">
        <v>12</v>
      </c>
      <c r="C51" s="41"/>
      <c r="D51" s="38"/>
      <c r="E51" s="17"/>
      <c r="F51" s="7"/>
      <c r="G51" s="7"/>
      <c r="H51" s="8"/>
      <c r="I51" s="8">
        <v>254285.7</v>
      </c>
      <c r="J51" s="8">
        <v>158540</v>
      </c>
      <c r="K51" s="7">
        <v>347187</v>
      </c>
      <c r="L51" s="7"/>
    </row>
    <row r="52" spans="1:29" ht="15.75" customHeight="1" x14ac:dyDescent="0.3">
      <c r="A52" s="32"/>
      <c r="B52" s="6" t="s">
        <v>7</v>
      </c>
      <c r="C52" s="41"/>
      <c r="D52" s="38"/>
      <c r="E52" s="27"/>
      <c r="F52" s="9"/>
      <c r="G52" s="9"/>
      <c r="H52" s="9"/>
      <c r="I52" s="9">
        <v>166265.9</v>
      </c>
      <c r="J52" s="8">
        <v>40415.800000000003</v>
      </c>
      <c r="K52" s="7">
        <v>98061</v>
      </c>
      <c r="L52" s="7"/>
    </row>
    <row r="53" spans="1:29" ht="15.75" customHeight="1" x14ac:dyDescent="0.3">
      <c r="A53" s="32"/>
      <c r="B53" s="6" t="s">
        <v>8</v>
      </c>
      <c r="C53" s="41"/>
      <c r="D53" s="38"/>
      <c r="E53" s="17"/>
      <c r="F53" s="7"/>
      <c r="G53" s="7">
        <v>595.1</v>
      </c>
      <c r="H53" s="8"/>
      <c r="I53" s="8">
        <v>166266</v>
      </c>
      <c r="J53" s="8">
        <v>40415.800000000003</v>
      </c>
      <c r="K53" s="7">
        <v>98061.1</v>
      </c>
      <c r="L53" s="7"/>
    </row>
    <row r="54" spans="1:29" ht="15.75" customHeight="1" x14ac:dyDescent="0.3">
      <c r="A54" s="32"/>
      <c r="B54" s="6" t="s">
        <v>43</v>
      </c>
      <c r="C54" s="41"/>
      <c r="D54" s="38"/>
      <c r="E54" s="27"/>
      <c r="F54" s="9"/>
      <c r="G54" s="9">
        <v>9664.4</v>
      </c>
      <c r="H54" s="9"/>
      <c r="I54" s="9"/>
      <c r="J54" s="9"/>
      <c r="K54" s="7"/>
      <c r="L54" s="7"/>
    </row>
    <row r="55" spans="1:29" ht="15.75" customHeight="1" x14ac:dyDescent="0.3">
      <c r="A55" s="33"/>
      <c r="B55" s="6" t="s">
        <v>10</v>
      </c>
      <c r="C55" s="42"/>
      <c r="D55" s="39"/>
      <c r="E55" s="17"/>
      <c r="F55" s="7"/>
      <c r="G55" s="9">
        <f>G53+G54</f>
        <v>10259.5</v>
      </c>
      <c r="H55" s="9"/>
      <c r="I55" s="9"/>
      <c r="J55" s="9"/>
      <c r="K55" s="7"/>
      <c r="L55" s="7"/>
    </row>
    <row r="56" spans="1:29" s="12" customFormat="1" ht="45" customHeight="1" x14ac:dyDescent="0.3">
      <c r="A56" s="31">
        <v>9</v>
      </c>
      <c r="B56" s="3" t="s">
        <v>16</v>
      </c>
      <c r="C56" s="43" t="s">
        <v>36</v>
      </c>
      <c r="D56" s="37" t="s">
        <v>21</v>
      </c>
      <c r="E56" s="15">
        <f>SUM(G56:K56)</f>
        <v>1060284.7999999998</v>
      </c>
      <c r="F56" s="4">
        <f t="shared" ref="F56:L56" si="9">SUM(F57:F60)</f>
        <v>0</v>
      </c>
      <c r="G56" s="5">
        <f t="shared" si="9"/>
        <v>18415.599999999999</v>
      </c>
      <c r="H56" s="5">
        <f t="shared" si="9"/>
        <v>15915.6</v>
      </c>
      <c r="I56" s="5">
        <f t="shared" si="9"/>
        <v>485350.9</v>
      </c>
      <c r="J56" s="5">
        <f t="shared" si="9"/>
        <v>219839.59999999998</v>
      </c>
      <c r="K56" s="5">
        <f t="shared" si="9"/>
        <v>320763.09999999998</v>
      </c>
      <c r="L56" s="5">
        <f t="shared" si="9"/>
        <v>0</v>
      </c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</row>
    <row r="57" spans="1:29" ht="15.75" customHeight="1" x14ac:dyDescent="0.3">
      <c r="A57" s="32"/>
      <c r="B57" s="6" t="s">
        <v>12</v>
      </c>
      <c r="C57" s="44"/>
      <c r="D57" s="38"/>
      <c r="E57" s="17"/>
      <c r="F57" s="7"/>
      <c r="G57" s="7"/>
      <c r="H57" s="8"/>
      <c r="I57" s="8">
        <v>254285.7</v>
      </c>
      <c r="J57" s="8">
        <v>126122.1</v>
      </c>
      <c r="K57" s="7">
        <v>169927.3</v>
      </c>
      <c r="L57" s="7"/>
    </row>
    <row r="58" spans="1:29" ht="15.75" customHeight="1" x14ac:dyDescent="0.3">
      <c r="A58" s="32"/>
      <c r="B58" s="6" t="s">
        <v>7</v>
      </c>
      <c r="C58" s="44"/>
      <c r="D58" s="38"/>
      <c r="E58" s="27"/>
      <c r="F58" s="9"/>
      <c r="G58" s="9"/>
      <c r="H58" s="9"/>
      <c r="I58" s="9">
        <v>115532.6</v>
      </c>
      <c r="J58" s="8">
        <v>46858.7</v>
      </c>
      <c r="K58" s="7">
        <v>75417.899999999994</v>
      </c>
      <c r="L58" s="7"/>
    </row>
    <row r="59" spans="1:29" x14ac:dyDescent="0.3">
      <c r="A59" s="32"/>
      <c r="B59" s="6" t="s">
        <v>8</v>
      </c>
      <c r="C59" s="44"/>
      <c r="D59" s="38"/>
      <c r="E59" s="17"/>
      <c r="F59" s="7"/>
      <c r="G59" s="7">
        <v>18415.599999999999</v>
      </c>
      <c r="H59" s="8">
        <v>15915.6</v>
      </c>
      <c r="I59" s="8">
        <v>115532.6</v>
      </c>
      <c r="J59" s="8">
        <v>46858.8</v>
      </c>
      <c r="K59" s="7">
        <v>75417.899999999994</v>
      </c>
      <c r="L59" s="7"/>
    </row>
    <row r="60" spans="1:29" ht="15.75" customHeight="1" x14ac:dyDescent="0.3">
      <c r="A60" s="32"/>
      <c r="B60" s="6" t="s">
        <v>43</v>
      </c>
      <c r="C60" s="44"/>
      <c r="D60" s="38"/>
      <c r="E60" s="27"/>
      <c r="F60" s="9"/>
      <c r="G60" s="9"/>
      <c r="H60" s="9"/>
      <c r="I60" s="9"/>
      <c r="J60" s="9"/>
      <c r="K60" s="7"/>
      <c r="L60" s="7"/>
    </row>
    <row r="61" spans="1:29" ht="15.75" customHeight="1" x14ac:dyDescent="0.3">
      <c r="A61" s="33"/>
      <c r="B61" s="6" t="s">
        <v>10</v>
      </c>
      <c r="C61" s="45"/>
      <c r="D61" s="39"/>
      <c r="E61" s="17"/>
      <c r="F61" s="7"/>
      <c r="G61" s="9">
        <f>G59</f>
        <v>18415.599999999999</v>
      </c>
      <c r="H61" s="9">
        <f>H59</f>
        <v>15915.6</v>
      </c>
      <c r="I61" s="9"/>
      <c r="J61" s="9"/>
      <c r="K61" s="7"/>
      <c r="L61" s="7"/>
    </row>
    <row r="62" spans="1:29" s="12" customFormat="1" ht="27.6" x14ac:dyDescent="0.3">
      <c r="A62" s="31">
        <v>10</v>
      </c>
      <c r="B62" s="3" t="s">
        <v>24</v>
      </c>
      <c r="C62" s="43" t="s">
        <v>44</v>
      </c>
      <c r="D62" s="46" t="s">
        <v>29</v>
      </c>
      <c r="E62" s="15">
        <v>986617.5</v>
      </c>
      <c r="F62" s="4">
        <f t="shared" ref="F62:L62" si="10">SUM(F63:F66)</f>
        <v>0</v>
      </c>
      <c r="G62" s="5">
        <f t="shared" si="10"/>
        <v>14906</v>
      </c>
      <c r="H62" s="5">
        <f t="shared" si="10"/>
        <v>1579.3</v>
      </c>
      <c r="I62" s="5">
        <f t="shared" si="10"/>
        <v>0</v>
      </c>
      <c r="J62" s="5">
        <f t="shared" si="10"/>
        <v>0</v>
      </c>
      <c r="K62" s="5">
        <f t="shared" si="10"/>
        <v>0</v>
      </c>
      <c r="L62" s="5">
        <f t="shared" si="10"/>
        <v>483944.8</v>
      </c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</row>
    <row r="63" spans="1:29" ht="15.75" customHeight="1" x14ac:dyDescent="0.3">
      <c r="A63" s="32"/>
      <c r="B63" s="6" t="s">
        <v>12</v>
      </c>
      <c r="C63" s="44"/>
      <c r="D63" s="47"/>
      <c r="E63" s="17"/>
      <c r="F63" s="7"/>
      <c r="G63" s="7"/>
      <c r="H63" s="7"/>
      <c r="I63" s="8"/>
      <c r="J63" s="8"/>
      <c r="K63" s="7"/>
      <c r="L63" s="7"/>
    </row>
    <row r="64" spans="1:29" ht="15.75" customHeight="1" x14ac:dyDescent="0.3">
      <c r="A64" s="32"/>
      <c r="B64" s="6" t="s">
        <v>7</v>
      </c>
      <c r="C64" s="44"/>
      <c r="D64" s="47"/>
      <c r="E64" s="27"/>
      <c r="F64" s="9"/>
      <c r="G64" s="9"/>
      <c r="H64" s="9"/>
      <c r="I64" s="9"/>
      <c r="J64" s="9"/>
      <c r="K64" s="7"/>
      <c r="L64" s="7">
        <v>241972.4</v>
      </c>
    </row>
    <row r="65" spans="1:29" x14ac:dyDescent="0.3">
      <c r="A65" s="32"/>
      <c r="B65" s="6" t="s">
        <v>8</v>
      </c>
      <c r="C65" s="44"/>
      <c r="D65" s="47"/>
      <c r="E65" s="17"/>
      <c r="F65" s="7"/>
      <c r="G65" s="7">
        <v>14906</v>
      </c>
      <c r="H65" s="7">
        <f>12016.9*0+1579.3</f>
        <v>1579.3</v>
      </c>
      <c r="I65" s="8"/>
      <c r="J65" s="8"/>
      <c r="K65" s="7"/>
      <c r="L65" s="7">
        <v>241972.4</v>
      </c>
    </row>
    <row r="66" spans="1:29" ht="15.75" customHeight="1" x14ac:dyDescent="0.3">
      <c r="A66" s="32"/>
      <c r="B66" s="6" t="s">
        <v>43</v>
      </c>
      <c r="C66" s="44"/>
      <c r="D66" s="47"/>
      <c r="E66" s="27"/>
      <c r="F66" s="9"/>
      <c r="G66" s="9"/>
      <c r="H66" s="9"/>
      <c r="I66" s="9"/>
      <c r="J66" s="9"/>
      <c r="K66" s="7"/>
      <c r="L66" s="7"/>
    </row>
    <row r="67" spans="1:29" x14ac:dyDescent="0.3">
      <c r="A67" s="33"/>
      <c r="B67" s="6" t="s">
        <v>10</v>
      </c>
      <c r="C67" s="45"/>
      <c r="D67" s="48"/>
      <c r="E67" s="17"/>
      <c r="F67" s="7"/>
      <c r="G67" s="9">
        <f>G65</f>
        <v>14906</v>
      </c>
      <c r="H67" s="9">
        <f>H65</f>
        <v>1579.3</v>
      </c>
      <c r="I67" s="9"/>
      <c r="J67" s="9"/>
      <c r="K67" s="7"/>
      <c r="L67" s="7"/>
    </row>
    <row r="68" spans="1:29" s="12" customFormat="1" ht="27.6" x14ac:dyDescent="0.3">
      <c r="A68" s="31">
        <v>11</v>
      </c>
      <c r="B68" s="3" t="s">
        <v>17</v>
      </c>
      <c r="C68" s="43" t="s">
        <v>37</v>
      </c>
      <c r="D68" s="37" t="s">
        <v>21</v>
      </c>
      <c r="E68" s="15">
        <f>SUM(F68:L68)</f>
        <v>1015096.5000000001</v>
      </c>
      <c r="F68" s="4">
        <f t="shared" ref="F68:L68" si="11">SUM(F69:F72)</f>
        <v>0</v>
      </c>
      <c r="G68" s="5">
        <f t="shared" si="11"/>
        <v>12100.9</v>
      </c>
      <c r="H68" s="5">
        <f t="shared" si="11"/>
        <v>9600.9</v>
      </c>
      <c r="I68" s="5">
        <f t="shared" si="11"/>
        <v>470733.70000000007</v>
      </c>
      <c r="J68" s="5">
        <f t="shared" si="11"/>
        <v>234456.90000000002</v>
      </c>
      <c r="K68" s="5">
        <f t="shared" si="11"/>
        <v>288204.09999999998</v>
      </c>
      <c r="L68" s="5">
        <f t="shared" si="11"/>
        <v>0</v>
      </c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</row>
    <row r="69" spans="1:29" ht="15.75" customHeight="1" x14ac:dyDescent="0.3">
      <c r="A69" s="32"/>
      <c r="B69" s="6" t="s">
        <v>12</v>
      </c>
      <c r="C69" s="44"/>
      <c r="D69" s="38"/>
      <c r="E69" s="17"/>
      <c r="F69" s="7"/>
      <c r="G69" s="7"/>
      <c r="H69" s="8"/>
      <c r="I69" s="8">
        <v>254285.7</v>
      </c>
      <c r="J69" s="8">
        <v>133321.70000000001</v>
      </c>
      <c r="K69" s="7">
        <v>151217.1</v>
      </c>
      <c r="L69" s="7"/>
    </row>
    <row r="70" spans="1:29" ht="15.75" customHeight="1" x14ac:dyDescent="0.3">
      <c r="A70" s="32"/>
      <c r="B70" s="6" t="s">
        <v>7</v>
      </c>
      <c r="C70" s="44"/>
      <c r="D70" s="38"/>
      <c r="E70" s="27"/>
      <c r="F70" s="9"/>
      <c r="G70" s="9"/>
      <c r="H70" s="9"/>
      <c r="I70" s="9">
        <v>108224.1</v>
      </c>
      <c r="J70" s="8">
        <v>50567.6</v>
      </c>
      <c r="K70" s="7">
        <v>68493.5</v>
      </c>
      <c r="L70" s="7"/>
    </row>
    <row r="71" spans="1:29" ht="15.75" customHeight="1" x14ac:dyDescent="0.3">
      <c r="A71" s="32"/>
      <c r="B71" s="6" t="s">
        <v>8</v>
      </c>
      <c r="C71" s="44"/>
      <c r="D71" s="38"/>
      <c r="E71" s="17"/>
      <c r="F71" s="7"/>
      <c r="G71" s="7">
        <v>12100.9</v>
      </c>
      <c r="H71" s="7">
        <v>9600.9</v>
      </c>
      <c r="I71" s="8">
        <v>108223.9</v>
      </c>
      <c r="J71" s="8">
        <v>50567.6</v>
      </c>
      <c r="K71" s="7">
        <v>68493.5</v>
      </c>
      <c r="L71" s="7"/>
    </row>
    <row r="72" spans="1:29" ht="15.75" customHeight="1" x14ac:dyDescent="0.3">
      <c r="A72" s="32"/>
      <c r="B72" s="6" t="s">
        <v>43</v>
      </c>
      <c r="C72" s="44"/>
      <c r="D72" s="38"/>
      <c r="E72" s="27"/>
      <c r="F72" s="9"/>
      <c r="G72" s="9"/>
      <c r="H72" s="9"/>
      <c r="I72" s="9"/>
      <c r="J72" s="9"/>
      <c r="K72" s="7"/>
      <c r="L72" s="7"/>
    </row>
    <row r="73" spans="1:29" ht="15.75" customHeight="1" x14ac:dyDescent="0.3">
      <c r="A73" s="33"/>
      <c r="B73" s="6" t="s">
        <v>10</v>
      </c>
      <c r="C73" s="45"/>
      <c r="D73" s="39"/>
      <c r="E73" s="17"/>
      <c r="F73" s="7"/>
      <c r="G73" s="7">
        <f>G71</f>
        <v>12100.9</v>
      </c>
      <c r="H73" s="7">
        <f>H71</f>
        <v>9600.9</v>
      </c>
      <c r="I73" s="9"/>
      <c r="J73" s="9"/>
      <c r="K73" s="7"/>
      <c r="L73" s="7"/>
    </row>
    <row r="74" spans="1:29" x14ac:dyDescent="0.3">
      <c r="A74" s="13"/>
      <c r="B74" s="14" t="s">
        <v>1</v>
      </c>
      <c r="C74" s="14"/>
      <c r="D74" s="14"/>
      <c r="E74" s="15">
        <f>E68+E62+E56+E50+E44+E38+E32+E26+E8+E14</f>
        <v>11105887.199999997</v>
      </c>
      <c r="F74" s="15" t="e">
        <f>#REF!+#REF!+#REF!+#REF!+#REF!+#REF!+#REF!+F68+#REF!+F62+#REF!+F56+#REF!+F50+F44+F38+#REF!+F32+F26+#REF!+#REF!+#REF!+F8+F14+#REF!</f>
        <v>#REF!</v>
      </c>
      <c r="G74" s="15" t="e">
        <f>#REF!+#REF!+#REF!+#REF!+#REF!+#REF!+#REF!+G68+#REF!+G62+#REF!+G56+#REF!+G50+G44+G38+#REF!+G32+G26+#REF!+#REF!+#REF!+G8+G14+#REF!</f>
        <v>#REF!</v>
      </c>
      <c r="H74" s="15">
        <f>H68+H62+H56+H50+H44+H38+H32+H26+H8+H14+H20</f>
        <v>1525331.4000000001</v>
      </c>
      <c r="I74" s="15">
        <f>I68+I62+I56+I50+I44+I38+I32+I26+I8+I14+I20</f>
        <v>1803619.1</v>
      </c>
      <c r="J74" s="15">
        <f t="shared" ref="J74:L74" si="12">J68+J62+J56+J50+J44+J38+J32+J26+J8+J14</f>
        <v>1208541.3999999999</v>
      </c>
      <c r="K74" s="15">
        <f t="shared" si="12"/>
        <v>1880796.5999999996</v>
      </c>
      <c r="L74" s="15">
        <f t="shared" si="12"/>
        <v>787765.3</v>
      </c>
      <c r="M74" s="15" t="e">
        <f>#REF!+#REF!+#REF!+#REF!+#REF!+#REF!+#REF!+M68+#REF!+M62+#REF!+#REF!+M56+#REF!+M50+M44+M38+#REF!+#REF!+M32+M26+#REF!+#REF!+#REF!+#REF!+#REF!+#REF!+#REF!+#REF!+#REF!+M8+M14+#REF!+M20</f>
        <v>#REF!</v>
      </c>
    </row>
    <row r="75" spans="1:29" x14ac:dyDescent="0.3">
      <c r="A75" s="13"/>
      <c r="B75" s="6" t="s">
        <v>12</v>
      </c>
      <c r="C75" s="16"/>
      <c r="D75" s="16"/>
      <c r="E75" s="17"/>
      <c r="F75" s="17" t="e">
        <f>#REF!+#REF!+#REF!+#REF!+#REF!+#REF!+#REF!+F69+#REF!+F63+#REF!+#REF!+F57+#REF!+F51+F45+F39+#REF!+#REF!+F33+F27+#REF!+#REF!+#REF!+#REF!+#REF!+#REF!+#REF!+#REF!+#REF!+F9+F15+#REF!+#REF!+#REF!+F21</f>
        <v>#REF!</v>
      </c>
      <c r="G75" s="17" t="e">
        <f>#REF!+#REF!+#REF!+#REF!+#REF!+#REF!+#REF!+G69+#REF!+G63+#REF!+#REF!+G57+#REF!+G51+G45+G39+#REF!+#REF!+G33+G27+#REF!+#REF!+#REF!+#REF!+#REF!+#REF!+#REF!+#REF!+#REF!+G9+G15+#REF!+#REF!+#REF!+G21</f>
        <v>#REF!</v>
      </c>
      <c r="H75" s="17">
        <f>H69+H63+H57+H51+H45+H39+H33+H27+H9+H15+H21</f>
        <v>640509.10000000009</v>
      </c>
      <c r="I75" s="17">
        <f t="shared" ref="I75:L75" si="13">I69+I63+I57+I51+I45+I39+I33+I27+I9+I15+I21</f>
        <v>762857.10000000009</v>
      </c>
      <c r="J75" s="17">
        <f t="shared" si="13"/>
        <v>762857.10000000009</v>
      </c>
      <c r="K75" s="17">
        <f t="shared" si="13"/>
        <v>762857.1</v>
      </c>
      <c r="L75" s="17">
        <f t="shared" si="13"/>
        <v>0</v>
      </c>
    </row>
    <row r="76" spans="1:29" x14ac:dyDescent="0.3">
      <c r="A76" s="13"/>
      <c r="B76" s="6" t="s">
        <v>7</v>
      </c>
      <c r="C76" s="16"/>
      <c r="D76" s="16"/>
      <c r="E76" s="17"/>
      <c r="F76" s="17" t="e">
        <f>#REF!+#REF!+#REF!+#REF!+#REF!+#REF!+#REF!+F70+#REF!+F64+#REF!+#REF!+F58+#REF!+F52+F46+F40+#REF!+#REF!+F34+F28+#REF!+#REF!+#REF!+#REF!+#REF!+#REF!+#REF!+#REF!+#REF!+F10+F16+#REF!+#REF!+#REF!+F22</f>
        <v>#REF!</v>
      </c>
      <c r="G76" s="17" t="e">
        <f>#REF!+#REF!+#REF!+#REF!+#REF!+#REF!+#REF!+G70+#REF!+G64+#REF!+#REF!+G58+#REF!+G52+G46+G40+#REF!+#REF!+G34+G28+#REF!+#REF!+#REF!+#REF!+#REF!+#REF!+#REF!+#REF!+#REF!+G10+G16+#REF!+#REF!+#REF!+G22</f>
        <v>#REF!</v>
      </c>
      <c r="H76" s="17">
        <f t="shared" ref="H76:L78" si="14">H70+H64+H58+H52+H46+H40+H34+H28+H10+H16+H22</f>
        <v>232405</v>
      </c>
      <c r="I76" s="17">
        <f t="shared" si="14"/>
        <v>529617.6</v>
      </c>
      <c r="J76" s="17">
        <f t="shared" si="14"/>
        <v>222842.09999999998</v>
      </c>
      <c r="K76" s="17">
        <f t="shared" si="14"/>
        <v>838647</v>
      </c>
      <c r="L76" s="17">
        <f t="shared" si="14"/>
        <v>535009.9</v>
      </c>
    </row>
    <row r="77" spans="1:29" x14ac:dyDescent="0.3">
      <c r="A77" s="13"/>
      <c r="B77" s="6" t="s">
        <v>8</v>
      </c>
      <c r="C77" s="16"/>
      <c r="D77" s="16"/>
      <c r="E77" s="17"/>
      <c r="F77" s="17" t="e">
        <f>#REF!+#REF!+#REF!+#REF!+#REF!+#REF!+#REF!+F71+#REF!+F65+#REF!+#REF!+F59+#REF!+F53+F47+F41+#REF!+#REF!+F35+F29+#REF!+#REF!+#REF!+#REF!+#REF!+#REF!+#REF!+#REF!+#REF!+F11+F17+#REF!+#REF!+#REF!+F23</f>
        <v>#REF!</v>
      </c>
      <c r="G77" s="17" t="e">
        <f>#REF!+#REF!+#REF!+#REF!+#REF!+#REF!+#REF!+G71+#REF!+G65+#REF!+#REF!+G59+#REF!+G53+G47+G41+#REF!+#REF!+G35+G29+#REF!+#REF!+#REF!+#REF!+#REF!+#REF!+#REF!+#REF!+#REF!+G11+G17+#REF!+#REF!+#REF!+G23</f>
        <v>#REF!</v>
      </c>
      <c r="H77" s="17">
        <f t="shared" si="14"/>
        <v>652417.29999999981</v>
      </c>
      <c r="I77" s="17">
        <f t="shared" si="14"/>
        <v>511144.4</v>
      </c>
      <c r="J77" s="17">
        <f t="shared" si="14"/>
        <v>222842.2</v>
      </c>
      <c r="K77" s="17">
        <f t="shared" si="14"/>
        <v>279292.5</v>
      </c>
      <c r="L77" s="17">
        <f t="shared" si="14"/>
        <v>252755.4</v>
      </c>
      <c r="M77" s="17" t="e">
        <f>#REF!+#REF!+#REF!+#REF!+#REF!+#REF!+#REF!+M71+#REF!+M65+#REF!+#REF!+M59+#REF!+M53+M47+M41+#REF!+#REF!+M35+M29+#REF!+#REF!+#REF!+#REF!+#REF!+#REF!+#REF!+#REF!+#REF!+M11+M17+#REF!+#REF!+#REF!+M23</f>
        <v>#REF!</v>
      </c>
    </row>
    <row r="78" spans="1:29" x14ac:dyDescent="0.3">
      <c r="A78" s="13"/>
      <c r="B78" s="6" t="s">
        <v>43</v>
      </c>
      <c r="C78" s="16"/>
      <c r="D78" s="16"/>
      <c r="E78" s="17"/>
      <c r="F78" s="17" t="e">
        <f>#REF!+#REF!+#REF!+#REF!+#REF!+#REF!+#REF!+F72+#REF!+F66+#REF!+#REF!+F60+#REF!+F54+F48+F42+#REF!+#REF!+F36+F30+#REF!+#REF!+#REF!+#REF!+#REF!+#REF!+#REF!+#REF!+#REF!+F12+F18+#REF!+#REF!+#REF!+F24</f>
        <v>#REF!</v>
      </c>
      <c r="G78" s="17" t="e">
        <f>#REF!+#REF!+#REF!+#REF!+#REF!+#REF!+#REF!+G72+#REF!+G66+#REF!+#REF!+G60+#REF!+G54+G48+G42+#REF!+#REF!+G36+G30+#REF!+#REF!+#REF!+#REF!+#REF!+#REF!+#REF!+#REF!+#REF!+G12+G18+#REF!+#REF!+#REF!+G24</f>
        <v>#REF!</v>
      </c>
      <c r="H78" s="17">
        <f t="shared" si="14"/>
        <v>0</v>
      </c>
      <c r="I78" s="17">
        <f t="shared" si="14"/>
        <v>0</v>
      </c>
      <c r="J78" s="17">
        <f t="shared" si="14"/>
        <v>0</v>
      </c>
      <c r="K78" s="17">
        <f t="shared" si="14"/>
        <v>0</v>
      </c>
      <c r="L78" s="17">
        <f t="shared" si="14"/>
        <v>0</v>
      </c>
    </row>
    <row r="79" spans="1:29" x14ac:dyDescent="0.3">
      <c r="A79" s="18"/>
      <c r="B79" s="6" t="s">
        <v>10</v>
      </c>
      <c r="C79" s="16"/>
      <c r="D79" s="16"/>
      <c r="E79" s="17"/>
      <c r="F79" s="17" t="e">
        <f>#REF!+#REF!+#REF!+#REF!+#REF!+#REF!+#REF!+F73+#REF!+F67+#REF!+#REF!+F61+#REF!+F55+F49+F43+#REF!+#REF!+F37+F31+#REF!+#REF!+#REF!+#REF!+#REF!+#REF!+#REF!+#REF!+#REF!+F13+F19+#REF!+#REF!+#REF!+F25</f>
        <v>#REF!</v>
      </c>
      <c r="G79" s="17" t="e">
        <f>#REF!+#REF!+#REF!+#REF!+#REF!+#REF!+#REF!+G73+#REF!+G67+#REF!+#REF!+G61+#REF!+G55+G49+G43+#REF!+#REF!+G37+G31+#REF!+#REF!+#REF!+#REF!+#REF!+#REF!+#REF!+#REF!+#REF!+G13+G19+#REF!+#REF!+#REF!+G25</f>
        <v>#REF!</v>
      </c>
      <c r="H79" s="17">
        <f>H73+H67+H61+H55+H49+H43+H37+H31+H13+H19+H25</f>
        <v>121493.3</v>
      </c>
      <c r="I79" s="17">
        <f t="shared" ref="I79:L79" si="15">I73+I67+I61+I55+I49+I43+I37+I31+I13+I19+I25</f>
        <v>56748.9</v>
      </c>
      <c r="J79" s="17">
        <f t="shared" si="15"/>
        <v>0</v>
      </c>
      <c r="K79" s="17">
        <f t="shared" si="15"/>
        <v>0</v>
      </c>
      <c r="L79" s="17">
        <f t="shared" si="15"/>
        <v>0</v>
      </c>
    </row>
    <row r="80" spans="1:29" ht="24" customHeight="1" x14ac:dyDescent="0.3">
      <c r="A80" s="29" t="s">
        <v>38</v>
      </c>
      <c r="B80" s="29"/>
      <c r="C80" s="29"/>
      <c r="D80" s="29"/>
      <c r="E80" s="29"/>
      <c r="F80" s="30"/>
      <c r="G80" s="30"/>
      <c r="H80" s="30"/>
      <c r="I80" s="30"/>
      <c r="J80" s="30"/>
      <c r="K80" s="30"/>
    </row>
    <row r="81" spans="1:8" x14ac:dyDescent="0.3">
      <c r="A81" s="2"/>
      <c r="G81" s="2"/>
      <c r="H81" s="2"/>
    </row>
    <row r="82" spans="1:8" x14ac:dyDescent="0.3">
      <c r="A82" s="2"/>
      <c r="G82" s="2"/>
      <c r="H82" s="2"/>
    </row>
    <row r="83" spans="1:8" x14ac:dyDescent="0.3">
      <c r="A83" s="2"/>
      <c r="G83" s="2"/>
      <c r="H83" s="2"/>
    </row>
  </sheetData>
  <autoFilter ref="A7:K80"/>
  <mergeCells count="49">
    <mergeCell ref="A38:A43"/>
    <mergeCell ref="C38:C43"/>
    <mergeCell ref="D38:D43"/>
    <mergeCell ref="A4:A6"/>
    <mergeCell ref="J5:J6"/>
    <mergeCell ref="G5:G6"/>
    <mergeCell ref="F5:F6"/>
    <mergeCell ref="F4:L4"/>
    <mergeCell ref="K5:K6"/>
    <mergeCell ref="I5:I6"/>
    <mergeCell ref="E4:E6"/>
    <mergeCell ref="D4:D6"/>
    <mergeCell ref="H5:H6"/>
    <mergeCell ref="B4:B6"/>
    <mergeCell ref="C4:C6"/>
    <mergeCell ref="A26:A31"/>
    <mergeCell ref="C26:C31"/>
    <mergeCell ref="D26:D31"/>
    <mergeCell ref="A32:A37"/>
    <mergeCell ref="C32:C37"/>
    <mergeCell ref="D32:D37"/>
    <mergeCell ref="G1:L1"/>
    <mergeCell ref="A3:L3"/>
    <mergeCell ref="A20:A25"/>
    <mergeCell ref="C20:C25"/>
    <mergeCell ref="D20:D25"/>
    <mergeCell ref="A8:A13"/>
    <mergeCell ref="A14:A19"/>
    <mergeCell ref="C8:C13"/>
    <mergeCell ref="D8:D13"/>
    <mergeCell ref="C14:C19"/>
    <mergeCell ref="D14:D19"/>
    <mergeCell ref="L5:L6"/>
    <mergeCell ref="A80:K80"/>
    <mergeCell ref="A44:A49"/>
    <mergeCell ref="C44:C49"/>
    <mergeCell ref="D44:D49"/>
    <mergeCell ref="A50:A55"/>
    <mergeCell ref="C50:C55"/>
    <mergeCell ref="D50:D55"/>
    <mergeCell ref="C62:C67"/>
    <mergeCell ref="D62:D67"/>
    <mergeCell ref="A56:A61"/>
    <mergeCell ref="A68:A73"/>
    <mergeCell ref="C68:C73"/>
    <mergeCell ref="D68:D73"/>
    <mergeCell ref="A62:A67"/>
    <mergeCell ref="C56:C61"/>
    <mergeCell ref="D56:D61"/>
  </mergeCells>
  <printOptions horizontalCentered="1"/>
  <pageMargins left="0.27559055118110237" right="0.15748031496062992" top="0.39370078740157483" bottom="0.19685039370078741" header="0.31496062992125984" footer="0.15748031496062992"/>
  <pageSetup paperSize="9" scale="4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</vt:lpstr>
      <vt:lpstr>'Прил 2'!Заголовки_для_печати</vt:lpstr>
      <vt:lpstr>'Прил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2025-12-18T05:48:57Z</dcterms:modified>
</cp:coreProperties>
</file>